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63FDBC2C-7BD9-4755-A08E-5DAD51A1AFF2}" xr6:coauthVersionLast="47" xr6:coauthVersionMax="47" xr10:uidLastSave="{00000000-0000-0000-0000-000000000000}"/>
  <bookViews>
    <workbookView xWindow="3120" yWindow="1335" windowWidth="21600" windowHeight="1486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3" l="1"/>
  <c r="G3" i="3" s="1"/>
  <c r="E3" i="3"/>
  <c r="D29" i="1"/>
  <c r="H29" i="1"/>
  <c r="I29" i="1"/>
  <c r="J29" i="1"/>
  <c r="C27" i="1"/>
  <c r="G19" i="1"/>
  <c r="G29" i="1" s="1"/>
  <c r="K16" i="1"/>
  <c r="C14" i="1"/>
  <c r="C12" i="1"/>
  <c r="K12" i="1" s="1"/>
  <c r="D17" i="1" l="1"/>
  <c r="E19" i="1" l="1"/>
  <c r="E29" i="1" s="1"/>
  <c r="E24" i="1"/>
  <c r="F24" i="1" l="1"/>
  <c r="C24" i="1"/>
  <c r="F19" i="1"/>
  <c r="F29" i="1" s="1"/>
  <c r="F17" i="1"/>
  <c r="E17" i="1"/>
  <c r="C15" i="1"/>
  <c r="K15" i="1" s="1"/>
  <c r="C17" i="1"/>
  <c r="K17" i="1" s="1"/>
  <c r="C19" i="1" l="1"/>
  <c r="C29" i="1" s="1"/>
  <c r="G43" i="1"/>
  <c r="H43" i="1"/>
  <c r="I43" i="1"/>
  <c r="J43" i="1"/>
  <c r="D43" i="1" l="1"/>
  <c r="F43" i="1" l="1"/>
  <c r="E43" i="1" l="1"/>
  <c r="C43" i="1"/>
  <c r="K27" i="1" l="1"/>
  <c r="K24" i="1"/>
  <c r="K19" i="1"/>
  <c r="K14" i="1"/>
  <c r="K29" i="1" l="1"/>
  <c r="K43" i="1" s="1"/>
</calcChain>
</file>

<file path=xl/sharedStrings.xml><?xml version="1.0" encoding="utf-8"?>
<sst xmlns="http://schemas.openxmlformats.org/spreadsheetml/2006/main" count="120" uniqueCount="59">
  <si>
    <t xml:space="preserve">Перечень мероприятий муниципальной программы </t>
  </si>
  <si>
    <t>тыс.руб.</t>
  </si>
  <si>
    <t>№ п/п</t>
  </si>
  <si>
    <t>Мероприятие</t>
  </si>
  <si>
    <t xml:space="preserve">Наименование источника финансирования                                                                                    </t>
  </si>
  <si>
    <t>Ответственный исполнитель мероприятия</t>
  </si>
  <si>
    <t>Местный бюджет</t>
  </si>
  <si>
    <t>Областной бюджет</t>
  </si>
  <si>
    <t>Всего, в т.ч. по годам реализации</t>
  </si>
  <si>
    <t>Итого по программе</t>
  </si>
  <si>
    <t>1.1.</t>
  </si>
  <si>
    <t>Оценка муниципального имущества, находящегося в казне</t>
  </si>
  <si>
    <t>КУМИ</t>
  </si>
  <si>
    <t>2.1.</t>
  </si>
  <si>
    <t>2.2.</t>
  </si>
  <si>
    <t>Субсидии на выполнение муниципальных заданий</t>
  </si>
  <si>
    <t>2.3.</t>
  </si>
  <si>
    <t>Признание прав и регулирование отношений  по муниципальной собственности</t>
  </si>
  <si>
    <t>Задача 3. Поддержание объектов муниципальной собственности, находящихся в казне, в надлежащем состоянии</t>
  </si>
  <si>
    <t>3.1.</t>
  </si>
  <si>
    <t>Содержание объектов муниципальной собственности, находящихся в казне</t>
  </si>
  <si>
    <t>Задача 4. Обеспечение содержания незаселенных  жилых помещений  муниципального жилищного фонда</t>
  </si>
  <si>
    <t>4.1.</t>
  </si>
  <si>
    <t>Оплата услуг по содержанию  незаселенных жилых помещений муниципального жилищного фонда</t>
  </si>
  <si>
    <t>Задача 5. Обеспечение возможности проведения капитального ремонта жилых домов, в которых расположены муниципальные жилые помещения, нежилые помещения казны</t>
  </si>
  <si>
    <t>5.1.</t>
  </si>
  <si>
    <t>Итого по подпрограмме №1</t>
  </si>
  <si>
    <t>6.1.</t>
  </si>
  <si>
    <t>в рамках текущей деятельности</t>
  </si>
  <si>
    <t>7.1.</t>
  </si>
  <si>
    <t>8.1.</t>
  </si>
  <si>
    <t>Выявление муниципального имущества для дополнения Перечня</t>
  </si>
  <si>
    <t>Задача 9. Совершенствование льготного порядка предоставления имущества в аренду.</t>
  </si>
  <si>
    <t>9.1.</t>
  </si>
  <si>
    <t>10.1.</t>
  </si>
  <si>
    <t>Дополнение перечня новым имуществом, исключение невостребованного имущества</t>
  </si>
  <si>
    <t>10.2.</t>
  </si>
  <si>
    <t>Итого по подпрограмме №2</t>
  </si>
  <si>
    <t>ВСЕГО по Программе:</t>
  </si>
  <si>
    <t>Задача 1. Обеспечение проведения оценки рыночной стоимости объектов муниципального и бесхозяйного имущества.</t>
  </si>
  <si>
    <t>Повышение доступности информации о муниципальном имуществе, совершенствование его учета</t>
  </si>
  <si>
    <t>МКУ "ЖСЗ"</t>
  </si>
  <si>
    <t>Мероприятия по нормативному правовому обеспечению деятельности в сфере оказания  имущественной поддержки субъектов МСП, самозанятых граждан</t>
  </si>
  <si>
    <t>УСР (МКУ КСПН)</t>
  </si>
  <si>
    <t>МБУ "МФЦ"</t>
  </si>
  <si>
    <t xml:space="preserve">УСР </t>
  </si>
  <si>
    <t>Приложение № 2</t>
  </si>
  <si>
    <t>Задача 10. Упрощение и повышение прозрачности процедур предоставления имущества во владение (пользование).</t>
  </si>
  <si>
    <t>Задача 7.  Расширение состава имущества, включаемого в Перечень, улучшение его качества.</t>
  </si>
  <si>
    <t>Совершенствование работы по предоставлению муниципального имущества, включенного в Перечень</t>
  </si>
  <si>
    <t>Изготовление технической документации на объекты недвижимости, регистрация прав собственности на недвижимое имущество</t>
  </si>
  <si>
    <t>Перечисление взносов на капитальный ремонт многоквартирных домов</t>
  </si>
  <si>
    <t>Задача 2. Обеспечение изготовления технической документации на объекты недвижимости; признание и регистрация прав муниципальной собственности.</t>
  </si>
  <si>
    <t>Задача 8. Увеличение количества имущества, предоставляемого субъектам МСП, самозанятым гражданам в долгосрочное владение (пользование) на основании договоров из Перечней.</t>
  </si>
  <si>
    <t>Комитет по управлению муниципальным имуществом администрации городского округа Жигулевск Самарской области (далее – КУМИ)</t>
  </si>
  <si>
    <t xml:space="preserve">Задача 6. Увеличение количества муниципального имущества в перечне имущества городского округа Жигулевск Самарской области, предназначенного для предоставления во владение и (или) пользование на долгосрочной основе субъектам МСП организациям, образующим инфраструктуру поддержки субъектов МСП, самозанятым гражданам </t>
  </si>
  <si>
    <t xml:space="preserve">к муниципальной программе   
«Учет и  содержание муниципального имущества 
городского округа  Жигулевск» на 2028-2030 годы
</t>
  </si>
  <si>
    <t>Подпрограмма № 1: «Учет и содержание муниципального имущества городского округа Жигулевск на 2028 – 2030 годы».</t>
  </si>
  <si>
    <t>Подпрограмма № 2 «Управление муниципальным имуществом городского округа Жигулевск по оказанию имущественной поддержки субъектами малого и среднего предпринимательства, самозанятых граждан на 2018 – 2027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</si>
</sst>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m"/>
  </numFmts>
  <fonts count="1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Arial1"/>
      <charset val="204"/>
    </font>
    <font>
      <sz val="12"/>
      <color rgb="FF6619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4" fontId="0" fillId="0" borderId="0" xfId="0" applyNumberFormat="1"/>
    <xf numFmtId="4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right" vertical="top"/>
    </xf>
    <xf numFmtId="4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4" fontId="4" fillId="0" borderId="1" xfId="0" applyNumberFormat="1" applyFont="1" applyBorder="1" applyAlignment="1">
      <alignment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 wrapText="1"/>
    </xf>
    <xf numFmtId="4" fontId="5" fillId="3" borderId="8" xfId="0" applyNumberFormat="1" applyFont="1" applyFill="1" applyBorder="1" applyAlignment="1">
      <alignment horizontal="right" vertical="top" wrapText="1"/>
    </xf>
    <xf numFmtId="0" fontId="1" fillId="3" borderId="7" xfId="0" applyFont="1" applyFill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/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vertical="top" wrapText="1"/>
    </xf>
    <xf numFmtId="4" fontId="4" fillId="4" borderId="1" xfId="0" applyNumberFormat="1" applyFont="1" applyFill="1" applyBorder="1" applyAlignment="1">
      <alignment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0" fillId="2" borderId="0" xfId="0" applyNumberFormat="1" applyFill="1"/>
    <xf numFmtId="4" fontId="10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12" fillId="0" borderId="0" xfId="0" applyNumberFormat="1" applyFont="1"/>
    <xf numFmtId="4" fontId="8" fillId="0" borderId="0" xfId="0" applyNumberFormat="1" applyFont="1"/>
    <xf numFmtId="4" fontId="5" fillId="0" borderId="1" xfId="0" applyNumberFormat="1" applyFont="1" applyBorder="1" applyAlignment="1">
      <alignment vertical="top" wrapText="1"/>
    </xf>
    <xf numFmtId="4" fontId="5" fillId="3" borderId="1" xfId="0" applyNumberFormat="1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" fontId="5" fillId="2" borderId="5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15" fillId="3" borderId="0" xfId="0" applyFont="1" applyFill="1"/>
    <xf numFmtId="0" fontId="16" fillId="3" borderId="0" xfId="0" applyFont="1" applyFill="1"/>
    <xf numFmtId="0" fontId="17" fillId="2" borderId="0" xfId="0" applyFont="1" applyFill="1"/>
    <xf numFmtId="0" fontId="17" fillId="3" borderId="0" xfId="0" applyFont="1" applyFill="1"/>
    <xf numFmtId="0" fontId="18" fillId="3" borderId="0" xfId="0" applyFont="1" applyFill="1"/>
    <xf numFmtId="0" fontId="18" fillId="3" borderId="0" xfId="0" applyFont="1" applyFill="1" applyAlignment="1">
      <alignment horizontal="right" vertical="top"/>
    </xf>
    <xf numFmtId="0" fontId="1" fillId="3" borderId="0" xfId="0" applyFont="1" applyFill="1" applyAlignment="1">
      <alignment horizontal="center" vertical="top"/>
    </xf>
    <xf numFmtId="164" fontId="5" fillId="3" borderId="3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3" borderId="0" xfId="0" applyFont="1" applyFill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8"/>
  <sheetViews>
    <sheetView tabSelected="1" view="pageBreakPreview" topLeftCell="A23" zoomScaleNormal="100" zoomScaleSheetLayoutView="100" workbookViewId="0">
      <selection activeCell="A31" sqref="A31:L31"/>
    </sheetView>
  </sheetViews>
  <sheetFormatPr defaultRowHeight="15"/>
  <cols>
    <col min="1" max="1" width="6.28515625" customWidth="1"/>
    <col min="2" max="2" width="35.140625" customWidth="1"/>
    <col min="3" max="3" width="16.7109375" style="12" customWidth="1"/>
    <col min="4" max="4" width="12.85546875" style="47" customWidth="1"/>
    <col min="5" max="6" width="12.85546875" customWidth="1"/>
    <col min="7" max="7" width="15.42578125" style="12" customWidth="1"/>
    <col min="8" max="10" width="14.42578125" customWidth="1"/>
    <col min="11" max="11" width="16.28515625" style="12" customWidth="1"/>
    <col min="12" max="12" width="18.28515625" style="72" customWidth="1"/>
    <col min="15" max="15" width="15.42578125" customWidth="1"/>
  </cols>
  <sheetData>
    <row r="2" spans="1:12" ht="15.75">
      <c r="A2" s="11"/>
      <c r="B2" s="11"/>
      <c r="C2" s="66"/>
      <c r="D2" s="55"/>
      <c r="E2" s="11"/>
      <c r="F2" s="11"/>
      <c r="G2" s="76" t="s">
        <v>46</v>
      </c>
      <c r="H2" s="76"/>
      <c r="I2" s="76"/>
      <c r="J2" s="76"/>
      <c r="K2" s="77"/>
      <c r="L2" s="78"/>
    </row>
    <row r="3" spans="1:12" ht="15.75">
      <c r="A3" s="11"/>
      <c r="B3" s="11"/>
      <c r="C3" s="66"/>
      <c r="D3" s="55"/>
      <c r="E3" s="11"/>
      <c r="F3" s="11"/>
      <c r="G3" s="77"/>
      <c r="H3" s="76"/>
      <c r="I3" s="76"/>
      <c r="J3" s="76"/>
      <c r="K3" s="77"/>
      <c r="L3" s="78"/>
    </row>
    <row r="4" spans="1:12" ht="59.25" customHeight="1">
      <c r="A4" s="11"/>
      <c r="B4" s="11"/>
      <c r="C4" s="66"/>
      <c r="D4" s="55"/>
      <c r="E4" s="11"/>
      <c r="F4" s="11"/>
      <c r="G4" s="98" t="s">
        <v>56</v>
      </c>
      <c r="H4" s="98"/>
      <c r="I4" s="98"/>
      <c r="J4" s="98"/>
      <c r="K4" s="98"/>
      <c r="L4" s="98"/>
    </row>
    <row r="5" spans="1:12" ht="15.75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5.75">
      <c r="A6" s="79"/>
      <c r="B6" s="80"/>
      <c r="C6" s="81"/>
      <c r="D6" s="82"/>
      <c r="E6" s="83"/>
      <c r="F6" s="83"/>
      <c r="G6" s="84"/>
      <c r="H6" s="80"/>
      <c r="I6" s="80"/>
      <c r="J6" s="80"/>
      <c r="K6" s="85"/>
      <c r="L6" s="86" t="s">
        <v>1</v>
      </c>
    </row>
    <row r="7" spans="1:12" ht="15.75">
      <c r="A7" s="99" t="s">
        <v>2</v>
      </c>
      <c r="B7" s="99" t="s">
        <v>3</v>
      </c>
      <c r="C7" s="99" t="s">
        <v>4</v>
      </c>
      <c r="D7" s="99"/>
      <c r="E7" s="99"/>
      <c r="F7" s="99"/>
      <c r="G7" s="99"/>
      <c r="H7" s="99"/>
      <c r="I7" s="99"/>
      <c r="J7" s="99"/>
      <c r="K7" s="99"/>
      <c r="L7" s="99" t="s">
        <v>5</v>
      </c>
    </row>
    <row r="8" spans="1:12" ht="15.75">
      <c r="A8" s="99"/>
      <c r="B8" s="99"/>
      <c r="C8" s="102" t="s">
        <v>6</v>
      </c>
      <c r="D8" s="103"/>
      <c r="E8" s="103"/>
      <c r="F8" s="104"/>
      <c r="G8" s="99" t="s">
        <v>7</v>
      </c>
      <c r="H8" s="99"/>
      <c r="I8" s="99"/>
      <c r="J8" s="99"/>
      <c r="K8" s="99"/>
      <c r="L8" s="99"/>
    </row>
    <row r="9" spans="1:12" ht="50.25" customHeight="1">
      <c r="A9" s="99"/>
      <c r="B9" s="99"/>
      <c r="C9" s="46" t="s">
        <v>8</v>
      </c>
      <c r="D9" s="68">
        <v>2028</v>
      </c>
      <c r="E9" s="67">
        <v>2029</v>
      </c>
      <c r="F9" s="67">
        <v>2030</v>
      </c>
      <c r="G9" s="46" t="s">
        <v>8</v>
      </c>
      <c r="H9" s="67">
        <v>2028</v>
      </c>
      <c r="I9" s="67">
        <v>2029</v>
      </c>
      <c r="J9" s="67">
        <v>2030</v>
      </c>
      <c r="K9" s="46" t="s">
        <v>9</v>
      </c>
      <c r="L9" s="99"/>
    </row>
    <row r="10" spans="1:12" ht="15.75">
      <c r="A10" s="99" t="s">
        <v>57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ht="19.5" customHeight="1">
      <c r="A11" s="100" t="s">
        <v>39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ht="174" customHeight="1">
      <c r="A12" s="18" t="s">
        <v>10</v>
      </c>
      <c r="B12" s="19" t="s">
        <v>11</v>
      </c>
      <c r="C12" s="20">
        <f>D12+E12+F12</f>
        <v>300</v>
      </c>
      <c r="D12" s="48">
        <v>0</v>
      </c>
      <c r="E12" s="15">
        <v>150</v>
      </c>
      <c r="F12" s="15">
        <v>150</v>
      </c>
      <c r="G12" s="20">
        <v>0</v>
      </c>
      <c r="H12" s="15">
        <v>0</v>
      </c>
      <c r="I12" s="15">
        <v>0</v>
      </c>
      <c r="J12" s="15">
        <v>0</v>
      </c>
      <c r="K12" s="21">
        <f>G12+C12</f>
        <v>300</v>
      </c>
      <c r="L12" s="18" t="s">
        <v>54</v>
      </c>
    </row>
    <row r="13" spans="1:12" ht="21" customHeight="1">
      <c r="A13" s="97" t="s">
        <v>52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</row>
    <row r="14" spans="1:12" ht="82.5" customHeight="1">
      <c r="A14" s="18" t="s">
        <v>13</v>
      </c>
      <c r="B14" s="19" t="s">
        <v>50</v>
      </c>
      <c r="C14" s="20">
        <f>D14+E14+F14</f>
        <v>400</v>
      </c>
      <c r="D14" s="49">
        <v>0</v>
      </c>
      <c r="E14" s="13">
        <v>250</v>
      </c>
      <c r="F14" s="13">
        <v>150</v>
      </c>
      <c r="G14" s="62">
        <v>0</v>
      </c>
      <c r="H14" s="13">
        <v>0</v>
      </c>
      <c r="I14" s="13">
        <v>0</v>
      </c>
      <c r="J14" s="13">
        <v>0</v>
      </c>
      <c r="K14" s="21">
        <f>SUM(C14+G14)</f>
        <v>400</v>
      </c>
      <c r="L14" s="18" t="s">
        <v>12</v>
      </c>
    </row>
    <row r="15" spans="1:12" ht="31.5" hidden="1">
      <c r="A15" s="6" t="s">
        <v>14</v>
      </c>
      <c r="B15" s="1" t="s">
        <v>15</v>
      </c>
      <c r="C15" s="7">
        <f>D194</f>
        <v>0</v>
      </c>
      <c r="D15" s="50">
        <v>0</v>
      </c>
      <c r="E15" s="5">
        <v>0</v>
      </c>
      <c r="F15" s="5">
        <v>0</v>
      </c>
      <c r="G15" s="63">
        <v>0</v>
      </c>
      <c r="H15" s="8">
        <v>0</v>
      </c>
      <c r="I15" s="8">
        <v>0</v>
      </c>
      <c r="J15" s="8">
        <v>0</v>
      </c>
      <c r="K15" s="21">
        <f t="shared" ref="K15:K17" si="0">SUM(C15+G15)</f>
        <v>0</v>
      </c>
      <c r="L15" s="6" t="s">
        <v>44</v>
      </c>
    </row>
    <row r="16" spans="1:12" ht="47.25" hidden="1">
      <c r="A16" s="6" t="s">
        <v>16</v>
      </c>
      <c r="B16" s="1" t="s">
        <v>17</v>
      </c>
      <c r="C16" s="7">
        <v>0</v>
      </c>
      <c r="D16" s="50">
        <v>0</v>
      </c>
      <c r="E16" s="5">
        <v>0</v>
      </c>
      <c r="F16" s="5">
        <v>0</v>
      </c>
      <c r="G16" s="63">
        <v>0</v>
      </c>
      <c r="H16" s="5">
        <v>0</v>
      </c>
      <c r="I16" s="5">
        <v>0</v>
      </c>
      <c r="J16" s="5">
        <v>0</v>
      </c>
      <c r="K16" s="21">
        <f t="shared" si="0"/>
        <v>0</v>
      </c>
      <c r="L16" s="6" t="s">
        <v>41</v>
      </c>
    </row>
    <row r="17" spans="1:15" ht="15.75" hidden="1">
      <c r="A17" s="6"/>
      <c r="B17" s="1"/>
      <c r="C17" s="7">
        <f>C14</f>
        <v>400</v>
      </c>
      <c r="D17" s="50">
        <f>D14</f>
        <v>0</v>
      </c>
      <c r="E17" s="5">
        <f>E14</f>
        <v>250</v>
      </c>
      <c r="F17" s="5">
        <f>F14</f>
        <v>150</v>
      </c>
      <c r="G17" s="63">
        <v>0</v>
      </c>
      <c r="H17" s="5">
        <v>0</v>
      </c>
      <c r="I17" s="5">
        <v>0</v>
      </c>
      <c r="J17" s="5">
        <v>0</v>
      </c>
      <c r="K17" s="21">
        <f t="shared" si="0"/>
        <v>400</v>
      </c>
      <c r="L17" s="6"/>
    </row>
    <row r="18" spans="1:15" ht="23.25" customHeight="1">
      <c r="A18" s="93" t="s">
        <v>18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5" ht="50.25" customHeight="1">
      <c r="A19" s="26" t="s">
        <v>19</v>
      </c>
      <c r="B19" s="45" t="s">
        <v>20</v>
      </c>
      <c r="C19" s="20">
        <f>D19+E19+F19</f>
        <v>4506</v>
      </c>
      <c r="D19" s="48">
        <v>1502</v>
      </c>
      <c r="E19" s="15">
        <f>D19</f>
        <v>1502</v>
      </c>
      <c r="F19" s="15">
        <f>E19</f>
        <v>1502</v>
      </c>
      <c r="G19" s="62">
        <f>H19+I19+J19</f>
        <v>0</v>
      </c>
      <c r="H19" s="15">
        <v>0</v>
      </c>
      <c r="I19" s="15">
        <v>0</v>
      </c>
      <c r="J19" s="15">
        <v>0</v>
      </c>
      <c r="K19" s="22">
        <f>SUM(C19)</f>
        <v>4506</v>
      </c>
      <c r="L19" s="71" t="s">
        <v>12</v>
      </c>
    </row>
    <row r="20" spans="1:15" ht="15.75" hidden="1">
      <c r="A20" s="42"/>
      <c r="B20" s="44"/>
      <c r="C20" s="43"/>
      <c r="D20" s="48">
        <v>0</v>
      </c>
      <c r="E20" s="15">
        <v>0</v>
      </c>
      <c r="F20" s="15">
        <v>0</v>
      </c>
      <c r="G20" s="62"/>
      <c r="H20" s="15"/>
      <c r="I20" s="15"/>
      <c r="J20" s="15"/>
      <c r="K20" s="25">
        <v>1818.41</v>
      </c>
      <c r="L20" s="71" t="s">
        <v>41</v>
      </c>
    </row>
    <row r="21" spans="1:15" ht="15.75" hidden="1">
      <c r="A21" s="42"/>
      <c r="B21" s="24"/>
      <c r="C21" s="43"/>
      <c r="D21" s="48">
        <v>0</v>
      </c>
      <c r="E21" s="15">
        <v>0</v>
      </c>
      <c r="F21" s="15">
        <v>0</v>
      </c>
      <c r="G21" s="62"/>
      <c r="H21" s="15"/>
      <c r="I21" s="15"/>
      <c r="J21" s="15"/>
      <c r="K21" s="25"/>
      <c r="L21" s="71" t="s">
        <v>45</v>
      </c>
    </row>
    <row r="22" spans="1:15" ht="31.5" hidden="1">
      <c r="A22" s="23"/>
      <c r="B22" s="24"/>
      <c r="C22" s="20"/>
      <c r="D22" s="48"/>
      <c r="E22" s="15"/>
      <c r="F22" s="15"/>
      <c r="G22" s="62"/>
      <c r="H22" s="15"/>
      <c r="I22" s="15"/>
      <c r="J22" s="15"/>
      <c r="K22" s="25">
        <v>13.15</v>
      </c>
      <c r="L22" s="71" t="s">
        <v>43</v>
      </c>
    </row>
    <row r="23" spans="1:15" ht="21.75" customHeight="1">
      <c r="A23" s="90" t="s">
        <v>21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5" ht="65.25" customHeight="1">
      <c r="A24" s="26" t="s">
        <v>22</v>
      </c>
      <c r="B24" s="24" t="s">
        <v>23</v>
      </c>
      <c r="C24" s="20">
        <f>D24+E24+F24</f>
        <v>2994</v>
      </c>
      <c r="D24" s="48">
        <v>998</v>
      </c>
      <c r="E24" s="15">
        <f>D24</f>
        <v>998</v>
      </c>
      <c r="F24" s="15">
        <f>E24</f>
        <v>998</v>
      </c>
      <c r="G24" s="62">
        <v>0</v>
      </c>
      <c r="H24" s="15">
        <v>0</v>
      </c>
      <c r="I24" s="15">
        <v>0</v>
      </c>
      <c r="J24" s="15">
        <v>0</v>
      </c>
      <c r="K24" s="25">
        <f>SUM(C24)</f>
        <v>2994</v>
      </c>
      <c r="L24" s="71" t="s">
        <v>12</v>
      </c>
    </row>
    <row r="25" spans="1:15" hidden="1"/>
    <row r="26" spans="1:15" ht="25.5" customHeight="1">
      <c r="A26" s="93" t="s">
        <v>24</v>
      </c>
      <c r="B26" s="94"/>
      <c r="C26" s="93"/>
      <c r="D26" s="93"/>
      <c r="E26" s="93"/>
      <c r="F26" s="93"/>
      <c r="G26" s="93"/>
      <c r="H26" s="93"/>
      <c r="I26" s="93"/>
      <c r="J26" s="93"/>
      <c r="K26" s="93"/>
      <c r="L26" s="93"/>
    </row>
    <row r="27" spans="1:15" ht="55.5" customHeight="1">
      <c r="A27" s="39" t="s">
        <v>25</v>
      </c>
      <c r="B27" s="41" t="s">
        <v>51</v>
      </c>
      <c r="C27" s="40">
        <f>D27+E27+F27</f>
        <v>9100</v>
      </c>
      <c r="D27" s="51">
        <v>2000</v>
      </c>
      <c r="E27" s="14">
        <v>3550</v>
      </c>
      <c r="F27" s="14">
        <v>3550</v>
      </c>
      <c r="G27" s="64">
        <v>0</v>
      </c>
      <c r="H27" s="4">
        <v>0</v>
      </c>
      <c r="I27" s="4">
        <v>0</v>
      </c>
      <c r="J27" s="4"/>
      <c r="K27" s="9">
        <f>SUM(C27)</f>
        <v>9100</v>
      </c>
      <c r="L27" s="73" t="s">
        <v>12</v>
      </c>
    </row>
    <row r="28" spans="1:15" ht="21" hidden="1" customHeight="1">
      <c r="A28" s="39"/>
      <c r="B28" s="41"/>
      <c r="C28" s="40"/>
      <c r="D28" s="51">
        <v>0</v>
      </c>
      <c r="E28" s="14"/>
      <c r="F28" s="14"/>
      <c r="G28" s="64"/>
      <c r="H28" s="4"/>
      <c r="I28" s="4"/>
      <c r="J28" s="4"/>
      <c r="K28" s="38">
        <v>0.81</v>
      </c>
      <c r="L28" s="6" t="s">
        <v>43</v>
      </c>
    </row>
    <row r="29" spans="1:15" ht="22.5" customHeight="1">
      <c r="A29" s="39"/>
      <c r="B29" s="89" t="s">
        <v>26</v>
      </c>
      <c r="C29" s="75">
        <f>C12+C14+C19+C24+C27</f>
        <v>17300</v>
      </c>
      <c r="D29" s="69">
        <f t="shared" ref="D29:J29" si="1">D12+D14+D19+D24+D27</f>
        <v>4500</v>
      </c>
      <c r="E29" s="69">
        <f t="shared" si="1"/>
        <v>6450</v>
      </c>
      <c r="F29" s="69">
        <f t="shared" si="1"/>
        <v>6350</v>
      </c>
      <c r="G29" s="69">
        <f t="shared" si="1"/>
        <v>0</v>
      </c>
      <c r="H29" s="69">
        <f t="shared" si="1"/>
        <v>0</v>
      </c>
      <c r="I29" s="69">
        <f t="shared" si="1"/>
        <v>0</v>
      </c>
      <c r="J29" s="69">
        <f t="shared" si="1"/>
        <v>0</v>
      </c>
      <c r="K29" s="70">
        <f>SUM(G29+C29)</f>
        <v>17300</v>
      </c>
      <c r="L29" s="6"/>
      <c r="O29" s="3"/>
    </row>
    <row r="30" spans="1:15" ht="38.25" customHeight="1">
      <c r="A30" s="95" t="s">
        <v>58</v>
      </c>
      <c r="B30" s="96"/>
      <c r="C30" s="95"/>
      <c r="D30" s="95"/>
      <c r="E30" s="95"/>
      <c r="F30" s="95"/>
      <c r="G30" s="95"/>
      <c r="H30" s="95"/>
      <c r="I30" s="95"/>
      <c r="J30" s="95"/>
      <c r="K30" s="95"/>
      <c r="L30" s="95"/>
    </row>
    <row r="31" spans="1:15" ht="38.25" customHeight="1">
      <c r="A31" s="93" t="s">
        <v>55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</row>
    <row r="32" spans="1:15" ht="81.75" customHeight="1">
      <c r="A32" s="27" t="s">
        <v>27</v>
      </c>
      <c r="B32" s="28" t="s">
        <v>42</v>
      </c>
      <c r="C32" s="57" t="s">
        <v>28</v>
      </c>
      <c r="D32" s="52" t="s">
        <v>28</v>
      </c>
      <c r="E32" s="30" t="s">
        <v>28</v>
      </c>
      <c r="F32" s="30" t="s">
        <v>28</v>
      </c>
      <c r="G32" s="58" t="s">
        <v>28</v>
      </c>
      <c r="H32" s="29" t="s">
        <v>28</v>
      </c>
      <c r="I32" s="29" t="s">
        <v>28</v>
      </c>
      <c r="J32" s="29" t="s">
        <v>28</v>
      </c>
      <c r="K32" s="57" t="s">
        <v>28</v>
      </c>
      <c r="L32" s="71" t="s">
        <v>12</v>
      </c>
    </row>
    <row r="33" spans="1:12" s="12" customFormat="1" ht="22.5" customHeight="1">
      <c r="A33" s="90" t="s">
        <v>48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47.25" customHeight="1">
      <c r="A34" s="31" t="s">
        <v>29</v>
      </c>
      <c r="B34" s="32" t="s">
        <v>31</v>
      </c>
      <c r="C34" s="58">
        <v>0</v>
      </c>
      <c r="D34" s="52" t="s">
        <v>28</v>
      </c>
      <c r="E34" s="30" t="s">
        <v>28</v>
      </c>
      <c r="F34" s="30" t="s">
        <v>28</v>
      </c>
      <c r="G34" s="58" t="s">
        <v>28</v>
      </c>
      <c r="H34" s="30" t="s">
        <v>28</v>
      </c>
      <c r="I34" s="30" t="s">
        <v>28</v>
      </c>
      <c r="J34" s="30" t="s">
        <v>28</v>
      </c>
      <c r="K34" s="58" t="s">
        <v>28</v>
      </c>
      <c r="L34" s="18" t="s">
        <v>12</v>
      </c>
    </row>
    <row r="35" spans="1:12" s="12" customFormat="1" ht="24" customHeight="1">
      <c r="A35" s="97" t="s">
        <v>53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2" ht="51.75" customHeight="1">
      <c r="A36" s="31" t="s">
        <v>30</v>
      </c>
      <c r="B36" s="32" t="s">
        <v>31</v>
      </c>
      <c r="C36" s="58">
        <v>0</v>
      </c>
      <c r="D36" s="52" t="s">
        <v>28</v>
      </c>
      <c r="E36" s="30" t="s">
        <v>28</v>
      </c>
      <c r="F36" s="30" t="s">
        <v>28</v>
      </c>
      <c r="G36" s="58" t="s">
        <v>28</v>
      </c>
      <c r="H36" s="30" t="s">
        <v>28</v>
      </c>
      <c r="I36" s="30" t="s">
        <v>28</v>
      </c>
      <c r="J36" s="30" t="s">
        <v>28</v>
      </c>
      <c r="K36" s="58" t="s">
        <v>28</v>
      </c>
      <c r="L36" s="18" t="s">
        <v>12</v>
      </c>
    </row>
    <row r="37" spans="1:12" s="12" customFormat="1" ht="26.25" customHeight="1">
      <c r="A37" s="90" t="s">
        <v>32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</row>
    <row r="38" spans="1:12" ht="66.75" customHeight="1">
      <c r="A38" s="31" t="s">
        <v>33</v>
      </c>
      <c r="B38" s="33" t="s">
        <v>40</v>
      </c>
      <c r="C38" s="58">
        <v>0</v>
      </c>
      <c r="D38" s="52" t="s">
        <v>28</v>
      </c>
      <c r="E38" s="30" t="s">
        <v>28</v>
      </c>
      <c r="F38" s="30" t="s">
        <v>28</v>
      </c>
      <c r="G38" s="58" t="s">
        <v>28</v>
      </c>
      <c r="H38" s="30" t="s">
        <v>28</v>
      </c>
      <c r="I38" s="30" t="s">
        <v>28</v>
      </c>
      <c r="J38" s="30" t="s">
        <v>28</v>
      </c>
      <c r="K38" s="58" t="s">
        <v>28</v>
      </c>
      <c r="L38" s="18" t="s">
        <v>12</v>
      </c>
    </row>
    <row r="39" spans="1:12" s="12" customFormat="1" ht="24" customHeight="1">
      <c r="A39" s="91" t="s">
        <v>47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</row>
    <row r="40" spans="1:12" ht="52.5" customHeight="1">
      <c r="A40" s="17" t="s">
        <v>34</v>
      </c>
      <c r="B40" s="34" t="s">
        <v>35</v>
      </c>
      <c r="C40" s="59">
        <v>0</v>
      </c>
      <c r="D40" s="53" t="s">
        <v>28</v>
      </c>
      <c r="E40" s="35" t="s">
        <v>28</v>
      </c>
      <c r="F40" s="35" t="s">
        <v>28</v>
      </c>
      <c r="G40" s="65" t="s">
        <v>28</v>
      </c>
      <c r="H40" s="35" t="s">
        <v>28</v>
      </c>
      <c r="I40" s="35" t="s">
        <v>28</v>
      </c>
      <c r="J40" s="35" t="s">
        <v>28</v>
      </c>
      <c r="K40" s="65" t="s">
        <v>28</v>
      </c>
      <c r="L40" s="16" t="s">
        <v>12</v>
      </c>
    </row>
    <row r="41" spans="1:12" ht="66.75" customHeight="1">
      <c r="A41" s="36" t="s">
        <v>36</v>
      </c>
      <c r="B41" s="34" t="s">
        <v>49</v>
      </c>
      <c r="C41" s="59">
        <v>0</v>
      </c>
      <c r="D41" s="53" t="s">
        <v>28</v>
      </c>
      <c r="E41" s="35" t="s">
        <v>28</v>
      </c>
      <c r="F41" s="35" t="s">
        <v>28</v>
      </c>
      <c r="G41" s="65" t="s">
        <v>28</v>
      </c>
      <c r="H41" s="35" t="s">
        <v>28</v>
      </c>
      <c r="I41" s="35" t="s">
        <v>28</v>
      </c>
      <c r="J41" s="35" t="s">
        <v>28</v>
      </c>
      <c r="K41" s="65" t="s">
        <v>28</v>
      </c>
      <c r="L41" s="16" t="s">
        <v>12</v>
      </c>
    </row>
    <row r="42" spans="1:12" s="12" customFormat="1" ht="18.75" customHeight="1">
      <c r="A42" s="87"/>
      <c r="B42" s="37" t="s">
        <v>37</v>
      </c>
      <c r="C42" s="59">
        <v>0</v>
      </c>
      <c r="D42" s="88">
        <v>0</v>
      </c>
      <c r="E42" s="59">
        <v>0</v>
      </c>
      <c r="F42" s="59"/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37"/>
    </row>
    <row r="43" spans="1:12" ht="15.75">
      <c r="A43" s="92" t="s">
        <v>38</v>
      </c>
      <c r="B43" s="92"/>
      <c r="C43" s="10">
        <f>C29</f>
        <v>17300</v>
      </c>
      <c r="D43" s="54">
        <f t="shared" ref="D43:K43" si="2">D29</f>
        <v>4500</v>
      </c>
      <c r="E43" s="10">
        <f t="shared" si="2"/>
        <v>6450</v>
      </c>
      <c r="F43" s="10">
        <f t="shared" si="2"/>
        <v>6350</v>
      </c>
      <c r="G43" s="10">
        <f t="shared" si="2"/>
        <v>0</v>
      </c>
      <c r="H43" s="10">
        <f t="shared" si="2"/>
        <v>0</v>
      </c>
      <c r="I43" s="10">
        <f t="shared" si="2"/>
        <v>0</v>
      </c>
      <c r="J43" s="10">
        <f t="shared" si="2"/>
        <v>0</v>
      </c>
      <c r="K43" s="10">
        <f t="shared" si="2"/>
        <v>17300</v>
      </c>
      <c r="L43" s="2"/>
    </row>
    <row r="44" spans="1:12" ht="15.75">
      <c r="A44" s="11"/>
      <c r="B44" s="11"/>
      <c r="C44" s="60"/>
      <c r="D44" s="55"/>
      <c r="E44" s="11"/>
      <c r="F44" s="11"/>
      <c r="G44" s="66"/>
      <c r="H44" s="11"/>
      <c r="I44" s="11"/>
      <c r="J44" s="11"/>
      <c r="K44" s="66"/>
      <c r="L44" s="74"/>
    </row>
    <row r="45" spans="1:12">
      <c r="C45" s="61"/>
      <c r="D45" s="56"/>
    </row>
    <row r="46" spans="1:12">
      <c r="D46" s="56"/>
    </row>
    <row r="48" spans="1:12">
      <c r="D48" s="56"/>
    </row>
  </sheetData>
  <mergeCells count="21">
    <mergeCell ref="G4:L4"/>
    <mergeCell ref="A10:L10"/>
    <mergeCell ref="A11:L11"/>
    <mergeCell ref="A13:L13"/>
    <mergeCell ref="A18:L18"/>
    <mergeCell ref="A5:L5"/>
    <mergeCell ref="A7:A9"/>
    <mergeCell ref="B7:B9"/>
    <mergeCell ref="C7:K7"/>
    <mergeCell ref="L7:L9"/>
    <mergeCell ref="G8:K8"/>
    <mergeCell ref="C8:F8"/>
    <mergeCell ref="A37:L37"/>
    <mergeCell ref="A39:L39"/>
    <mergeCell ref="A43:B43"/>
    <mergeCell ref="A23:L23"/>
    <mergeCell ref="A26:L26"/>
    <mergeCell ref="A30:L30"/>
    <mergeCell ref="A31:L31"/>
    <mergeCell ref="A33:L33"/>
    <mergeCell ref="A35:L35"/>
  </mergeCells>
  <pageMargins left="0.78740157480314965" right="0.78740157480314965" top="1.1811023622047245" bottom="0.51181102362204722" header="0.31496062992125984" footer="0.31496062992125984"/>
  <pageSetup paperSize="9" scale="67" fitToHeight="0" orientation="landscape" r:id="rId1"/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:G3"/>
  <sheetViews>
    <sheetView workbookViewId="0">
      <selection activeCell="G4" sqref="G4"/>
    </sheetView>
  </sheetViews>
  <sheetFormatPr defaultRowHeight="15"/>
  <sheetData>
    <row r="2" spans="4:7">
      <c r="D2">
        <v>2027</v>
      </c>
      <c r="E2">
        <v>2028</v>
      </c>
      <c r="F2">
        <v>2029</v>
      </c>
      <c r="G2">
        <v>2030</v>
      </c>
    </row>
    <row r="3" spans="4:7">
      <c r="D3">
        <v>96</v>
      </c>
      <c r="E3">
        <f>D3*1.1</f>
        <v>105.60000000000001</v>
      </c>
      <c r="F3">
        <f>E3*1.1</f>
        <v>116.16000000000003</v>
      </c>
      <c r="G3">
        <f>F3*1.1</f>
        <v>127.77600000000004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2026-02-11T11:54:08Z</dcterms:modified>
</cp:coreProperties>
</file>